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Infraestrutura\Wesley\Wesley--01\Licitações\Britas - Areias - Tubos - Cimentos\"/>
    </mc:Choice>
  </mc:AlternateContent>
  <bookViews>
    <workbookView xWindow="0" yWindow="0" windowWidth="21570" windowHeight="8145"/>
  </bookViews>
  <sheets>
    <sheet name="QUANTITATIVOS" sheetId="1" r:id="rId1"/>
    <sheet name="DOTAÇÃO E FISCA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3" i="1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</calcChain>
</file>

<file path=xl/sharedStrings.xml><?xml version="1.0" encoding="utf-8"?>
<sst xmlns="http://schemas.openxmlformats.org/spreadsheetml/2006/main" count="112" uniqueCount="78">
  <si>
    <t>ITEM</t>
  </si>
  <si>
    <t>UN</t>
  </si>
  <si>
    <t>ESPECIFICAÇÕES</t>
  </si>
  <si>
    <t>INFRAESTRUTURA</t>
  </si>
  <si>
    <t>POLICIA MILITAR</t>
  </si>
  <si>
    <t>ESPORTE</t>
  </si>
  <si>
    <t>TG</t>
  </si>
  <si>
    <t>SAUDE</t>
  </si>
  <si>
    <t>OBRAS</t>
  </si>
  <si>
    <t>PM Ambiental</t>
  </si>
  <si>
    <t>SOCIAL</t>
  </si>
  <si>
    <t>FUNREBOM</t>
  </si>
  <si>
    <t>CEMAP</t>
  </si>
  <si>
    <t>EDUCAÇAO</t>
  </si>
  <si>
    <t>ton</t>
  </si>
  <si>
    <t>Areia fina</t>
  </si>
  <si>
    <t>Areia grossa</t>
  </si>
  <si>
    <t>Areia média</t>
  </si>
  <si>
    <t>sc</t>
  </si>
  <si>
    <t>Argamassa pronta para revestimento externo de paredes – 20 kg</t>
  </si>
  <si>
    <t>Argamassa super liga AC III – 20 kg</t>
  </si>
  <si>
    <t>Argamassa uso externo AC II – 20 kg</t>
  </si>
  <si>
    <t>Argamassa uso interno AC I – 20 kg</t>
  </si>
  <si>
    <t>un</t>
  </si>
  <si>
    <t>Bloco de concreto 14x19x39 cm</t>
  </si>
  <si>
    <t>Brita 3/8 (9,52 mm)</t>
  </si>
  <si>
    <t>Brita graduada – composição: 60% pedrisco / 25% brita I / 15% areia de pedra</t>
  </si>
  <si>
    <t>Brita graduada – faixa “A” - DNIT</t>
  </si>
  <si>
    <t>Brita I (19,5 mm)</t>
  </si>
  <si>
    <t>Brita II (24 mm)</t>
  </si>
  <si>
    <t>Cal fino pronto, tipo virgem, para acabamento – 18 kg</t>
  </si>
  <si>
    <t>Cal hidratada – 20 kg</t>
  </si>
  <si>
    <t>Cal para pintura – 8 kg</t>
  </si>
  <si>
    <t>Cimento Portland CP II–Z–32 – 50 kg</t>
  </si>
  <si>
    <t>Mourão curvo de concreto armado, dimensão mínima de 10 x 10 x 300 cm sendo 260 cm reto + 40 cm da ponta inclinada, resistência mínima de 20 MPA</t>
  </si>
  <si>
    <t>Mourão de concreto armado, dimensão mínima de 10 x 10 x 260 cm, resistência mínima de 20 MPA</t>
  </si>
  <si>
    <t>Pedra rachão</t>
  </si>
  <si>
    <t>Pedrisco de 2ª categoria com areia</t>
  </si>
  <si>
    <t>Pó de pedra</t>
  </si>
  <si>
    <t>Tubo concreto Ø 1,00 m x 1,00 m</t>
  </si>
  <si>
    <t>Tubo concreto Ø 1,50 m x 1,00 m – com ferragem</t>
  </si>
  <si>
    <t>Tubo concreto Ø 2,00 m x 1,00 m – com ferragem</t>
  </si>
  <si>
    <t>Tubo concreto Ø 20 cm x 1,00 m</t>
  </si>
  <si>
    <t>Tubo concreto Ø 20 cm x 1,00 m – com dreno</t>
  </si>
  <si>
    <t>Tubo concreto Ø 30 cm x 1,00 m</t>
  </si>
  <si>
    <t>Tubo concreto Ø 40 cm x 1,00 m</t>
  </si>
  <si>
    <t>Tubo concreto Ø 50 cm x 1,00 m</t>
  </si>
  <si>
    <t>Tubo concreto Ø 60 cm x 1,00 m</t>
  </si>
  <si>
    <t>Tubo concreto Ø 80 cm x 1,00 m</t>
  </si>
  <si>
    <t>SETOR/ENTIDADE</t>
  </si>
  <si>
    <t>DOTAÇÃO</t>
  </si>
  <si>
    <t>FISCAL</t>
  </si>
  <si>
    <t>EDUCAÇÃO</t>
  </si>
  <si>
    <t xml:space="preserve">ÓRGÃO: 06.001 – SECRETARIA DE EDUCAÇÃO 
Despesa: 50
Projeto Atividade: 2.047 - MANUTENÇÃO DAS ATIVIDADES DO ENSINO FUNDAMENTAL 
Dotação: 3.3.90.00.00.00.00.00 – Aplicações Diretas 
Despesa: 57 
Projeto Atividade: 2.048 - MANUTENÇÃO DAS ATIVIDADES DE EDUCAÇÃO INFANTIL CRECHE Dotação: 3.3.90.00.00.00.00.00 – Aplicações Diretas 
Despesa: 72
Projeto Atividade: 2.162 - MANUTENÇÃO DAS ATIVIDADES DA EDUCACAO INFANTIL - PRE ESCOLAR
Dotação: 3.3.90.00.00.00.00.00 – Aplicações Diretas
</t>
  </si>
  <si>
    <t>Caroline Klauz, Jonatha Sychoski</t>
  </si>
  <si>
    <t>SAÚDE</t>
  </si>
  <si>
    <t>ÓRGÃO: 18.001Fundo de Saúde Despesa: 15 Projeto Atividade: 2.122 Bloco atenção Basica Dotação Orçamentária: 3.3.90.1.500.1002.0000 Despesa: 28 Projeto Atividade: 2.124 Bloco atenção de Média e Alta Complexidade Dotação Orçamentária: 3.3.90.1.500.1002.0000 Despesa 12 Projeto Atividade: 2.121 Bloco de Gestão do SUS Dotação Orçamentária: 3.3.90. 1.500.1002.0000</t>
  </si>
  <si>
    <t>Vitor Dias de Souza e Lucianoi Osmar da Silva</t>
  </si>
  <si>
    <t>Superintendência de Esportes</t>
  </si>
  <si>
    <t>ÓRGÃO 12.001 – FUNDO DE ESPORTES/FUNDO DE ESPORTES Despesa: 271 Projeto Atividade: 2.201 – MANUTENÇÃO DA SUPERINTENDÊNCIA DO ESPORTE Dotação Orçamentária: 3.3.90.00.00.00.00.00 1.500.0000.0021</t>
  </si>
  <si>
    <t>Mariana Beloto Moreira</t>
  </si>
  <si>
    <t>TIRO DE GUERRA</t>
  </si>
  <si>
    <t>3.3.90.00.00.00.00.00</t>
  </si>
  <si>
    <t>Zuleica de Deus e Silva Broetto</t>
  </si>
  <si>
    <t xml:space="preserve">POLICIA MILITAR AMBIENTAL </t>
  </si>
  <si>
    <t xml:space="preserve">ORGÃO:08004.00403 - Manutenção do Transito/Policia Militar - Despesa 156 - Projeto Atividade: Manutenção Convenio Radio Patrulha - Dotação Orçamentária: 3.3.90.00.00.00.00.00.00.01.0000.000000 </t>
  </si>
  <si>
    <t>Edilson Luiz Tarniovicz</t>
  </si>
  <si>
    <t>Nicolas Araujo de Castilhos</t>
  </si>
  <si>
    <t>ORGÃO - 08.010 - SECRETARIA DE INFRAESTRUTURA E AGRICULTURA / DIRETORIA DE AGRICULTURA
Despesa: 175
Projeto Atividade: 2.117 MANUTENÇÃO CONVÊNIO POLÍCIA AMBIENTAL
Dotação Orçamentária: 3.3.90.00.00.00.00.00 1.500.0000.0000</t>
  </si>
  <si>
    <t>Leocir José Parizotto</t>
  </si>
  <si>
    <t>Vitor angelo titon e André Cardoso</t>
  </si>
  <si>
    <t>Dotação 
2.006 - ManutençãodoFundo 
3 - 3.3.90.00.00.00.00.00</t>
  </si>
  <si>
    <t>Luciano Osmar da Silva e Jonatha Correia Sychoski</t>
  </si>
  <si>
    <t>ORGÃO 16.001 - FUNDO DE ASSISTENCIA SOCIAL
DESPESA: 6
PROJ.ATIV. 2.073 - Manutenção Proteção Social Básica - Dotação 6 – 3.3.90.1.500.0000.0000;  6 - 3.3.90.1.660.0000.0612; 
DESPESA: 12
PROJ.ATIV. 2.119 - Manutenção Secretaria de Assistencia Social - Dotação 12 – 3.3.90.1.500.0000.0000; 
DESPESA: 23
PROJ.ATIV. 2.215 - Manutenção Proteção Social Média Complexidade - Dotação 23 – 3.3.90.1.500.0000.0000; 23 – 3.3.90. 1.600.0000.0612
DESPESA: 26
PROJ.ATIV. 2.216 - Manutenção Proteção Social Alta Complexidade - Dotação 26 - 3.3.90.1.669.0000.0001; 26 - 3.3.90.1.660.0000.0612; 
DESPESA: 19
PROJ.ATIV. 2.147 - Manutenção das Ações do Bolsa Família - Dotação 19 – 3.3.90.1.660.0000.0612</t>
  </si>
  <si>
    <t>Edoardo Trindade dos Santos</t>
  </si>
  <si>
    <t>QTDE</t>
  </si>
  <si>
    <t>Aditivo acelerador impermeabilizante de pega ultra-rápida para
tamponamento</t>
  </si>
  <si>
    <t>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</si>
</sst>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8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2" borderId="3" xfId="0" applyFont="1" applyFill="1" applyBorder="1" applyAlignment="1">
      <alignment wrapText="1"/>
    </xf>
    <xf numFmtId="168" fontId="1" fillId="0" borderId="1" xfId="1" applyNumberFormat="1" applyFont="1" applyBorder="1" applyAlignment="1">
      <alignment wrapText="1"/>
    </xf>
    <xf numFmtId="168" fontId="2" fillId="0" borderId="3" xfId="1" applyNumberFormat="1" applyFont="1" applyBorder="1" applyAlignment="1">
      <alignment horizontal="center" wrapText="1"/>
    </xf>
    <xf numFmtId="168" fontId="4" fillId="0" borderId="4" xfId="1" applyNumberFormat="1" applyFont="1" applyBorder="1" applyAlignment="1">
      <alignment horizontal="right" wrapText="1"/>
    </xf>
    <xf numFmtId="168" fontId="4" fillId="0" borderId="2" xfId="1" applyNumberFormat="1" applyFont="1" applyBorder="1" applyAlignment="1">
      <alignment horizontal="right" wrapText="1"/>
    </xf>
    <xf numFmtId="168" fontId="1" fillId="0" borderId="2" xfId="1" applyNumberFormat="1" applyFont="1" applyBorder="1" applyAlignment="1">
      <alignment horizontal="right" wrapText="1"/>
    </xf>
    <xf numFmtId="168" fontId="0" fillId="0" borderId="0" xfId="1" applyNumberFormat="1" applyFont="1"/>
    <xf numFmtId="168" fontId="2" fillId="0" borderId="2" xfId="1" applyNumberFormat="1" applyFont="1" applyBorder="1" applyAlignment="1">
      <alignment horizontal="center" wrapText="1"/>
    </xf>
    <xf numFmtId="168" fontId="2" fillId="0" borderId="6" xfId="1" applyNumberFormat="1" applyFont="1" applyBorder="1" applyAlignment="1">
      <alignment horizontal="center" wrapText="1"/>
    </xf>
    <xf numFmtId="168" fontId="3" fillId="0" borderId="3" xfId="1" applyNumberFormat="1" applyFont="1" applyBorder="1" applyAlignment="1">
      <alignment horizontal="center" wrapText="1"/>
    </xf>
    <xf numFmtId="168" fontId="4" fillId="0" borderId="2" xfId="1" applyNumberFormat="1" applyFont="1" applyBorder="1" applyAlignment="1">
      <alignment horizontal="center" wrapText="1"/>
    </xf>
    <xf numFmtId="168" fontId="4" fillId="0" borderId="6" xfId="1" applyNumberFormat="1" applyFont="1" applyBorder="1" applyAlignment="1">
      <alignment horizontal="center" wrapText="1"/>
    </xf>
    <xf numFmtId="168" fontId="4" fillId="0" borderId="3" xfId="1" applyNumberFormat="1" applyFont="1" applyBorder="1" applyAlignment="1">
      <alignment horizontal="center" wrapText="1"/>
    </xf>
    <xf numFmtId="168" fontId="4" fillId="0" borderId="3" xfId="1" applyNumberFormat="1" applyFont="1" applyBorder="1" applyAlignment="1">
      <alignment wrapText="1"/>
    </xf>
    <xf numFmtId="168" fontId="4" fillId="0" borderId="5" xfId="1" applyNumberFormat="1" applyFont="1" applyBorder="1" applyAlignment="1">
      <alignment horizontal="right" wrapText="1"/>
    </xf>
    <xf numFmtId="168" fontId="1" fillId="0" borderId="5" xfId="1" applyNumberFormat="1" applyFont="1" applyBorder="1" applyAlignment="1">
      <alignment horizontal="right" wrapText="1"/>
    </xf>
    <xf numFmtId="168" fontId="4" fillId="0" borderId="3" xfId="1" applyNumberFormat="1" applyFont="1" applyBorder="1" applyAlignment="1">
      <alignment horizontal="right" wrapText="1"/>
    </xf>
    <xf numFmtId="168" fontId="1" fillId="0" borderId="3" xfId="1" applyNumberFormat="1" applyFont="1" applyBorder="1" applyAlignment="1">
      <alignment horizontal="right" wrapText="1"/>
    </xf>
    <xf numFmtId="168" fontId="1" fillId="0" borderId="3" xfId="1" applyNumberFormat="1" applyFont="1" applyBorder="1" applyAlignment="1">
      <alignment wrapText="1"/>
    </xf>
    <xf numFmtId="168" fontId="0" fillId="0" borderId="0" xfId="1" applyNumberFormat="1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="115" zoomScaleNormal="115" workbookViewId="0">
      <selection activeCell="E38" sqref="E38"/>
    </sheetView>
  </sheetViews>
  <sheetFormatPr defaultRowHeight="15" x14ac:dyDescent="0.25"/>
  <cols>
    <col min="1" max="1" width="9.42578125" style="14" bestFit="1" customWidth="1"/>
    <col min="2" max="2" width="10.42578125" style="14" bestFit="1" customWidth="1"/>
    <col min="3" max="3" width="9.140625" style="14"/>
    <col min="4" max="4" width="58" style="27" bestFit="1" customWidth="1"/>
    <col min="5" max="5" width="21.140625" style="14" bestFit="1" customWidth="1"/>
    <col min="6" max="6" width="9.85546875" style="14" bestFit="1" customWidth="1"/>
    <col min="7" max="7" width="11.7109375" style="14" bestFit="1" customWidth="1"/>
    <col min="8" max="8" width="6.7109375" style="14" bestFit="1" customWidth="1"/>
    <col min="9" max="9" width="9.42578125" style="14" bestFit="1" customWidth="1"/>
    <col min="10" max="10" width="10.42578125" style="14" bestFit="1" customWidth="1"/>
    <col min="11" max="11" width="10.5703125" style="14" bestFit="1" customWidth="1"/>
    <col min="12" max="12" width="9.42578125" style="14" bestFit="1" customWidth="1"/>
    <col min="13" max="13" width="11.42578125" style="14" customWidth="1"/>
    <col min="14" max="14" width="9.42578125" style="14" bestFit="1" customWidth="1"/>
    <col min="15" max="15" width="11.5703125" style="14" bestFit="1" customWidth="1"/>
    <col min="16" max="16384" width="9.140625" style="14"/>
  </cols>
  <sheetData>
    <row r="1" spans="1:15" ht="15.7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5.75" thickBot="1" x14ac:dyDescent="0.3">
      <c r="A2" s="15" t="s">
        <v>0</v>
      </c>
      <c r="B2" s="16" t="s">
        <v>75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</row>
    <row r="3" spans="1:15" ht="15.75" thickBot="1" x14ac:dyDescent="0.3">
      <c r="A3" s="18">
        <v>1</v>
      </c>
      <c r="B3" s="19">
        <f>SUM(E3:O3)</f>
        <v>5500</v>
      </c>
      <c r="C3" s="20" t="s">
        <v>14</v>
      </c>
      <c r="D3" s="21" t="s">
        <v>15</v>
      </c>
      <c r="E3" s="11">
        <v>2063</v>
      </c>
      <c r="F3" s="22">
        <v>20</v>
      </c>
      <c r="G3" s="22">
        <v>60</v>
      </c>
      <c r="H3" s="23">
        <v>2</v>
      </c>
      <c r="I3" s="23">
        <v>20</v>
      </c>
      <c r="J3" s="23">
        <v>2000</v>
      </c>
      <c r="K3" s="23">
        <v>10</v>
      </c>
      <c r="L3" s="23">
        <v>5</v>
      </c>
      <c r="M3" s="23">
        <v>20</v>
      </c>
      <c r="N3" s="23">
        <v>1000</v>
      </c>
      <c r="O3" s="23">
        <v>300</v>
      </c>
    </row>
    <row r="4" spans="1:15" ht="15.75" thickBot="1" x14ac:dyDescent="0.3">
      <c r="A4" s="18">
        <v>2</v>
      </c>
      <c r="B4" s="19">
        <f t="shared" ref="B4:B34" si="0">SUM(E4:O4)</f>
        <v>5500</v>
      </c>
      <c r="C4" s="20" t="s">
        <v>14</v>
      </c>
      <c r="D4" s="21" t="s">
        <v>16</v>
      </c>
      <c r="E4" s="12">
        <v>2048</v>
      </c>
      <c r="F4" s="24">
        <v>30</v>
      </c>
      <c r="G4" s="24">
        <v>60</v>
      </c>
      <c r="H4" s="25">
        <v>2</v>
      </c>
      <c r="I4" s="25">
        <v>30</v>
      </c>
      <c r="J4" s="25">
        <v>2000</v>
      </c>
      <c r="K4" s="26"/>
      <c r="L4" s="26"/>
      <c r="M4" s="25">
        <v>30</v>
      </c>
      <c r="N4" s="25">
        <v>1000</v>
      </c>
      <c r="O4" s="25">
        <v>300</v>
      </c>
    </row>
    <row r="5" spans="1:15" ht="15.75" thickBot="1" x14ac:dyDescent="0.3">
      <c r="A5" s="18">
        <v>3</v>
      </c>
      <c r="B5" s="19">
        <f t="shared" si="0"/>
        <v>6600</v>
      </c>
      <c r="C5" s="20" t="s">
        <v>14</v>
      </c>
      <c r="D5" s="21" t="s">
        <v>17</v>
      </c>
      <c r="E5" s="12">
        <v>3063</v>
      </c>
      <c r="F5" s="24">
        <v>20</v>
      </c>
      <c r="G5" s="24">
        <v>100</v>
      </c>
      <c r="H5" s="24">
        <v>2</v>
      </c>
      <c r="I5" s="25">
        <v>30</v>
      </c>
      <c r="J5" s="25">
        <v>2000</v>
      </c>
      <c r="K5" s="25">
        <v>30</v>
      </c>
      <c r="L5" s="25">
        <v>5</v>
      </c>
      <c r="M5" s="25">
        <v>50</v>
      </c>
      <c r="N5" s="25">
        <v>1000</v>
      </c>
      <c r="O5" s="25">
        <v>300</v>
      </c>
    </row>
    <row r="6" spans="1:15" ht="15.75" thickBot="1" x14ac:dyDescent="0.3">
      <c r="A6" s="18">
        <v>4</v>
      </c>
      <c r="B6" s="19">
        <f t="shared" si="0"/>
        <v>2400</v>
      </c>
      <c r="C6" s="20" t="s">
        <v>18</v>
      </c>
      <c r="D6" s="21" t="s">
        <v>19</v>
      </c>
      <c r="E6" s="13">
        <v>1045</v>
      </c>
      <c r="F6" s="25">
        <v>30</v>
      </c>
      <c r="G6" s="24">
        <v>5</v>
      </c>
      <c r="H6" s="26"/>
      <c r="I6" s="26"/>
      <c r="J6" s="25">
        <v>500</v>
      </c>
      <c r="K6" s="26"/>
      <c r="L6" s="26"/>
      <c r="M6" s="26"/>
      <c r="N6" s="25">
        <v>800</v>
      </c>
      <c r="O6" s="25">
        <v>20</v>
      </c>
    </row>
    <row r="7" spans="1:15" ht="15.75" thickBot="1" x14ac:dyDescent="0.3">
      <c r="A7" s="18">
        <v>5</v>
      </c>
      <c r="B7" s="19">
        <f t="shared" si="0"/>
        <v>3100</v>
      </c>
      <c r="C7" s="20" t="s">
        <v>18</v>
      </c>
      <c r="D7" s="21" t="s">
        <v>20</v>
      </c>
      <c r="E7" s="12">
        <v>1035</v>
      </c>
      <c r="F7" s="24">
        <v>350</v>
      </c>
      <c r="G7" s="24">
        <v>5</v>
      </c>
      <c r="H7" s="24">
        <v>10</v>
      </c>
      <c r="I7" s="25">
        <v>100</v>
      </c>
      <c r="J7" s="25">
        <v>500</v>
      </c>
      <c r="K7" s="25">
        <v>150</v>
      </c>
      <c r="L7" s="26"/>
      <c r="M7" s="25">
        <v>100</v>
      </c>
      <c r="N7" s="25">
        <v>800</v>
      </c>
      <c r="O7" s="25">
        <v>50</v>
      </c>
    </row>
    <row r="8" spans="1:15" ht="15.75" thickBot="1" x14ac:dyDescent="0.3">
      <c r="A8" s="18">
        <v>6</v>
      </c>
      <c r="B8" s="19">
        <f t="shared" si="0"/>
        <v>2300</v>
      </c>
      <c r="C8" s="20" t="s">
        <v>18</v>
      </c>
      <c r="D8" s="21" t="s">
        <v>21</v>
      </c>
      <c r="E8" s="13">
        <v>585</v>
      </c>
      <c r="F8" s="25">
        <v>100</v>
      </c>
      <c r="G8" s="24">
        <v>5</v>
      </c>
      <c r="H8" s="25">
        <v>10</v>
      </c>
      <c r="I8" s="25">
        <v>50</v>
      </c>
      <c r="J8" s="25">
        <v>500</v>
      </c>
      <c r="K8" s="25">
        <v>150</v>
      </c>
      <c r="L8" s="26"/>
      <c r="M8" s="25">
        <v>50</v>
      </c>
      <c r="N8" s="25">
        <v>800</v>
      </c>
      <c r="O8" s="25">
        <v>50</v>
      </c>
    </row>
    <row r="9" spans="1:15" ht="15.75" thickBot="1" x14ac:dyDescent="0.3">
      <c r="A9" s="18">
        <v>7</v>
      </c>
      <c r="B9" s="19">
        <f t="shared" si="0"/>
        <v>2100</v>
      </c>
      <c r="C9" s="20" t="s">
        <v>18</v>
      </c>
      <c r="D9" s="21" t="s">
        <v>22</v>
      </c>
      <c r="E9" s="13">
        <v>590</v>
      </c>
      <c r="F9" s="25">
        <v>50</v>
      </c>
      <c r="G9" s="24">
        <v>5</v>
      </c>
      <c r="H9" s="25">
        <v>5</v>
      </c>
      <c r="I9" s="25">
        <v>50</v>
      </c>
      <c r="J9" s="25">
        <v>500</v>
      </c>
      <c r="K9" s="26"/>
      <c r="L9" s="26"/>
      <c r="M9" s="25">
        <v>50</v>
      </c>
      <c r="N9" s="25">
        <v>800</v>
      </c>
      <c r="O9" s="25">
        <v>50</v>
      </c>
    </row>
    <row r="10" spans="1:15" ht="15.75" thickBot="1" x14ac:dyDescent="0.3">
      <c r="A10" s="18">
        <v>8</v>
      </c>
      <c r="B10" s="19">
        <f t="shared" si="0"/>
        <v>34000</v>
      </c>
      <c r="C10" s="20" t="s">
        <v>23</v>
      </c>
      <c r="D10" s="21" t="s">
        <v>24</v>
      </c>
      <c r="E10" s="12">
        <v>8950</v>
      </c>
      <c r="F10" s="24">
        <v>5000</v>
      </c>
      <c r="G10" s="25">
        <v>50</v>
      </c>
      <c r="H10" s="26"/>
      <c r="I10" s="25">
        <v>2000</v>
      </c>
      <c r="J10" s="25">
        <v>8000</v>
      </c>
      <c r="K10" s="25">
        <v>500</v>
      </c>
      <c r="L10" s="26"/>
      <c r="M10" s="25">
        <v>2000</v>
      </c>
      <c r="N10" s="25">
        <v>5000</v>
      </c>
      <c r="O10" s="25">
        <v>2500</v>
      </c>
    </row>
    <row r="11" spans="1:15" ht="15.75" thickBot="1" x14ac:dyDescent="0.3">
      <c r="A11" s="18">
        <v>9</v>
      </c>
      <c r="B11" s="19">
        <f t="shared" si="0"/>
        <v>6400</v>
      </c>
      <c r="C11" s="20" t="s">
        <v>14</v>
      </c>
      <c r="D11" s="21" t="s">
        <v>25</v>
      </c>
      <c r="E11" s="13">
        <v>2090</v>
      </c>
      <c r="F11" s="25">
        <v>10</v>
      </c>
      <c r="G11" s="24">
        <v>40</v>
      </c>
      <c r="H11" s="26"/>
      <c r="I11" s="25">
        <v>20</v>
      </c>
      <c r="J11" s="25">
        <v>2500</v>
      </c>
      <c r="K11" s="25">
        <v>20</v>
      </c>
      <c r="L11" s="26"/>
      <c r="M11" s="25">
        <v>20</v>
      </c>
      <c r="N11" s="25">
        <v>1200</v>
      </c>
      <c r="O11" s="25">
        <v>500</v>
      </c>
    </row>
    <row r="12" spans="1:15" ht="30.75" thickBot="1" x14ac:dyDescent="0.3">
      <c r="A12" s="18">
        <v>10</v>
      </c>
      <c r="B12" s="19">
        <f t="shared" si="0"/>
        <v>50000</v>
      </c>
      <c r="C12" s="20" t="s">
        <v>14</v>
      </c>
      <c r="D12" s="21" t="s">
        <v>26</v>
      </c>
      <c r="E12" s="13">
        <v>21580</v>
      </c>
      <c r="F12" s="25">
        <v>20</v>
      </c>
      <c r="G12" s="24">
        <v>40</v>
      </c>
      <c r="H12" s="26"/>
      <c r="I12" s="25">
        <v>30</v>
      </c>
      <c r="J12" s="25">
        <v>23000</v>
      </c>
      <c r="K12" s="26"/>
      <c r="L12" s="26"/>
      <c r="M12" s="25">
        <v>30</v>
      </c>
      <c r="N12" s="25">
        <v>4800</v>
      </c>
      <c r="O12" s="25">
        <v>500</v>
      </c>
    </row>
    <row r="13" spans="1:15" ht="15.75" thickBot="1" x14ac:dyDescent="0.3">
      <c r="A13" s="18">
        <v>11</v>
      </c>
      <c r="B13" s="19">
        <f t="shared" si="0"/>
        <v>50000</v>
      </c>
      <c r="C13" s="20" t="s">
        <v>14</v>
      </c>
      <c r="D13" s="21" t="s">
        <v>27</v>
      </c>
      <c r="E13" s="13">
        <v>22860</v>
      </c>
      <c r="F13" s="26"/>
      <c r="G13" s="24">
        <v>40</v>
      </c>
      <c r="H13" s="26"/>
      <c r="I13" s="26"/>
      <c r="J13" s="25">
        <v>23000</v>
      </c>
      <c r="K13" s="26"/>
      <c r="L13" s="26"/>
      <c r="M13" s="26"/>
      <c r="N13" s="25">
        <v>3600</v>
      </c>
      <c r="O13" s="25">
        <v>500</v>
      </c>
    </row>
    <row r="14" spans="1:15" ht="15.75" thickBot="1" x14ac:dyDescent="0.3">
      <c r="A14" s="18">
        <v>12</v>
      </c>
      <c r="B14" s="19">
        <f t="shared" si="0"/>
        <v>40000</v>
      </c>
      <c r="C14" s="20" t="s">
        <v>14</v>
      </c>
      <c r="D14" s="21" t="s">
        <v>28</v>
      </c>
      <c r="E14" s="13">
        <v>7080</v>
      </c>
      <c r="F14" s="25">
        <v>30</v>
      </c>
      <c r="G14" s="24">
        <v>20</v>
      </c>
      <c r="H14" s="26"/>
      <c r="I14" s="25">
        <v>150</v>
      </c>
      <c r="J14" s="25">
        <v>30000</v>
      </c>
      <c r="K14" s="25">
        <v>20</v>
      </c>
      <c r="L14" s="26"/>
      <c r="M14" s="25">
        <v>100</v>
      </c>
      <c r="N14" s="25">
        <v>2400</v>
      </c>
      <c r="O14" s="25">
        <v>200</v>
      </c>
    </row>
    <row r="15" spans="1:15" ht="15.75" thickBot="1" x14ac:dyDescent="0.3">
      <c r="A15" s="18">
        <v>13</v>
      </c>
      <c r="B15" s="19">
        <f t="shared" si="0"/>
        <v>35000</v>
      </c>
      <c r="C15" s="20" t="s">
        <v>14</v>
      </c>
      <c r="D15" s="21" t="s">
        <v>29</v>
      </c>
      <c r="E15" s="12">
        <v>2320</v>
      </c>
      <c r="F15" s="26"/>
      <c r="G15" s="24">
        <v>20</v>
      </c>
      <c r="H15" s="26"/>
      <c r="I15" s="25">
        <v>30</v>
      </c>
      <c r="J15" s="25">
        <v>30000</v>
      </c>
      <c r="K15" s="26"/>
      <c r="L15" s="26"/>
      <c r="M15" s="25">
        <v>30</v>
      </c>
      <c r="N15" s="25">
        <v>2400</v>
      </c>
      <c r="O15" s="25">
        <v>200</v>
      </c>
    </row>
    <row r="16" spans="1:15" ht="15.75" thickBot="1" x14ac:dyDescent="0.3">
      <c r="A16" s="18">
        <v>14</v>
      </c>
      <c r="B16" s="19">
        <f t="shared" si="0"/>
        <v>2100</v>
      </c>
      <c r="C16" s="20" t="s">
        <v>18</v>
      </c>
      <c r="D16" s="21" t="s">
        <v>30</v>
      </c>
      <c r="E16" s="13">
        <v>545</v>
      </c>
      <c r="F16" s="26"/>
      <c r="G16" s="24">
        <v>5</v>
      </c>
      <c r="H16" s="26"/>
      <c r="I16" s="26"/>
      <c r="J16" s="25">
        <v>500</v>
      </c>
      <c r="K16" s="26"/>
      <c r="L16" s="26"/>
      <c r="M16" s="26"/>
      <c r="N16" s="25">
        <v>1000</v>
      </c>
      <c r="O16" s="25">
        <v>50</v>
      </c>
    </row>
    <row r="17" spans="1:15" ht="15.75" thickBot="1" x14ac:dyDescent="0.3">
      <c r="A17" s="18">
        <v>15</v>
      </c>
      <c r="B17" s="19">
        <f t="shared" si="0"/>
        <v>2600</v>
      </c>
      <c r="C17" s="20" t="s">
        <v>18</v>
      </c>
      <c r="D17" s="21" t="s">
        <v>31</v>
      </c>
      <c r="E17" s="12">
        <v>685</v>
      </c>
      <c r="F17" s="24">
        <v>100</v>
      </c>
      <c r="G17" s="24">
        <v>5</v>
      </c>
      <c r="H17" s="24">
        <v>10</v>
      </c>
      <c r="I17" s="25">
        <v>50</v>
      </c>
      <c r="J17" s="25">
        <v>600</v>
      </c>
      <c r="K17" s="26"/>
      <c r="L17" s="26"/>
      <c r="M17" s="25">
        <v>50</v>
      </c>
      <c r="N17" s="25">
        <v>1000</v>
      </c>
      <c r="O17" s="25">
        <v>100</v>
      </c>
    </row>
    <row r="18" spans="1:15" ht="15.75" thickBot="1" x14ac:dyDescent="0.3">
      <c r="A18" s="18">
        <v>16</v>
      </c>
      <c r="B18" s="19">
        <f t="shared" si="0"/>
        <v>2500</v>
      </c>
      <c r="C18" s="20" t="s">
        <v>18</v>
      </c>
      <c r="D18" s="21" t="s">
        <v>32</v>
      </c>
      <c r="E18" s="12">
        <v>685</v>
      </c>
      <c r="F18" s="24">
        <v>100</v>
      </c>
      <c r="G18" s="24">
        <v>5</v>
      </c>
      <c r="H18" s="26"/>
      <c r="I18" s="25">
        <v>50</v>
      </c>
      <c r="J18" s="25">
        <v>600</v>
      </c>
      <c r="K18" s="25">
        <v>10</v>
      </c>
      <c r="L18" s="26"/>
      <c r="M18" s="25">
        <v>50</v>
      </c>
      <c r="N18" s="25">
        <v>1000</v>
      </c>
      <c r="O18" s="26"/>
    </row>
    <row r="19" spans="1:15" ht="15.75" thickBot="1" x14ac:dyDescent="0.3">
      <c r="A19" s="18">
        <v>17</v>
      </c>
      <c r="B19" s="19">
        <f t="shared" si="0"/>
        <v>7200</v>
      </c>
      <c r="C19" s="20" t="s">
        <v>18</v>
      </c>
      <c r="D19" s="21" t="s">
        <v>33</v>
      </c>
      <c r="E19" s="12">
        <v>3530</v>
      </c>
      <c r="F19" s="24">
        <v>200</v>
      </c>
      <c r="G19" s="24">
        <v>10</v>
      </c>
      <c r="H19" s="24">
        <v>10</v>
      </c>
      <c r="I19" s="25">
        <v>200</v>
      </c>
      <c r="J19" s="25">
        <v>350</v>
      </c>
      <c r="K19" s="25">
        <v>100</v>
      </c>
      <c r="L19" s="26"/>
      <c r="M19" s="25">
        <v>200</v>
      </c>
      <c r="N19" s="25">
        <v>2400</v>
      </c>
      <c r="O19" s="25">
        <v>200</v>
      </c>
    </row>
    <row r="20" spans="1:15" ht="45.75" thickBot="1" x14ac:dyDescent="0.3">
      <c r="A20" s="18">
        <v>18</v>
      </c>
      <c r="B20" s="19">
        <f t="shared" si="0"/>
        <v>2500</v>
      </c>
      <c r="C20" s="20" t="s">
        <v>23</v>
      </c>
      <c r="D20" s="21" t="s">
        <v>34</v>
      </c>
      <c r="E20" s="13">
        <v>590</v>
      </c>
      <c r="F20" s="26"/>
      <c r="G20" s="26"/>
      <c r="H20" s="26"/>
      <c r="I20" s="25">
        <v>50</v>
      </c>
      <c r="J20" s="25">
        <v>500</v>
      </c>
      <c r="K20" s="25">
        <v>10</v>
      </c>
      <c r="L20" s="26"/>
      <c r="M20" s="25">
        <v>50</v>
      </c>
      <c r="N20" s="25">
        <v>1000</v>
      </c>
      <c r="O20" s="25">
        <v>300</v>
      </c>
    </row>
    <row r="21" spans="1:15" ht="30.75" thickBot="1" x14ac:dyDescent="0.3">
      <c r="A21" s="18">
        <v>19</v>
      </c>
      <c r="B21" s="19">
        <f t="shared" si="0"/>
        <v>2400</v>
      </c>
      <c r="C21" s="20" t="s">
        <v>23</v>
      </c>
      <c r="D21" s="21" t="s">
        <v>35</v>
      </c>
      <c r="E21" s="13">
        <v>528</v>
      </c>
      <c r="F21" s="26"/>
      <c r="G21" s="26"/>
      <c r="H21" s="26"/>
      <c r="I21" s="25">
        <v>30</v>
      </c>
      <c r="J21" s="25">
        <v>500</v>
      </c>
      <c r="K21" s="25">
        <v>12</v>
      </c>
      <c r="L21" s="26"/>
      <c r="M21" s="25">
        <v>30</v>
      </c>
      <c r="N21" s="25">
        <v>1000</v>
      </c>
      <c r="O21" s="25">
        <v>300</v>
      </c>
    </row>
    <row r="22" spans="1:15" ht="15.75" thickBot="1" x14ac:dyDescent="0.3">
      <c r="A22" s="18">
        <v>20</v>
      </c>
      <c r="B22" s="19">
        <f t="shared" si="0"/>
        <v>27000</v>
      </c>
      <c r="C22" s="20" t="s">
        <v>14</v>
      </c>
      <c r="D22" s="21" t="s">
        <v>36</v>
      </c>
      <c r="E22" s="13">
        <v>9380</v>
      </c>
      <c r="F22" s="25">
        <v>20</v>
      </c>
      <c r="G22" s="26"/>
      <c r="H22" s="26"/>
      <c r="I22" s="25">
        <v>50</v>
      </c>
      <c r="J22" s="25">
        <v>15000</v>
      </c>
      <c r="K22" s="26"/>
      <c r="L22" s="26"/>
      <c r="M22" s="25">
        <v>50</v>
      </c>
      <c r="N22" s="25">
        <v>2400</v>
      </c>
      <c r="O22" s="25">
        <v>100</v>
      </c>
    </row>
    <row r="23" spans="1:15" ht="15.75" thickBot="1" x14ac:dyDescent="0.3">
      <c r="A23" s="18">
        <v>21</v>
      </c>
      <c r="B23" s="19">
        <f t="shared" si="0"/>
        <v>50000</v>
      </c>
      <c r="C23" s="20" t="s">
        <v>14</v>
      </c>
      <c r="D23" s="21" t="s">
        <v>37</v>
      </c>
      <c r="E23" s="13">
        <v>23040</v>
      </c>
      <c r="F23" s="25">
        <v>10</v>
      </c>
      <c r="G23" s="24">
        <v>10</v>
      </c>
      <c r="H23" s="26"/>
      <c r="I23" s="25">
        <v>20</v>
      </c>
      <c r="J23" s="25">
        <v>22000</v>
      </c>
      <c r="K23" s="26"/>
      <c r="L23" s="26"/>
      <c r="M23" s="25">
        <v>20</v>
      </c>
      <c r="N23" s="25">
        <v>4800</v>
      </c>
      <c r="O23" s="25">
        <v>100</v>
      </c>
    </row>
    <row r="24" spans="1:15" ht="15.75" thickBot="1" x14ac:dyDescent="0.3">
      <c r="A24" s="18">
        <v>22</v>
      </c>
      <c r="B24" s="19">
        <f t="shared" si="0"/>
        <v>21000</v>
      </c>
      <c r="C24" s="20" t="s">
        <v>14</v>
      </c>
      <c r="D24" s="21" t="s">
        <v>38</v>
      </c>
      <c r="E24" s="13">
        <v>8335</v>
      </c>
      <c r="F24" s="25">
        <v>20</v>
      </c>
      <c r="G24" s="24">
        <v>20</v>
      </c>
      <c r="H24" s="26"/>
      <c r="I24" s="25">
        <v>50</v>
      </c>
      <c r="J24" s="25">
        <v>7500</v>
      </c>
      <c r="K24" s="25">
        <v>20</v>
      </c>
      <c r="L24" s="25">
        <v>5</v>
      </c>
      <c r="M24" s="25">
        <v>50</v>
      </c>
      <c r="N24" s="25">
        <v>4800</v>
      </c>
      <c r="O24" s="25">
        <v>200</v>
      </c>
    </row>
    <row r="25" spans="1:15" ht="15.75" thickBot="1" x14ac:dyDescent="0.3">
      <c r="A25" s="18">
        <v>23</v>
      </c>
      <c r="B25" s="19">
        <f t="shared" si="0"/>
        <v>3000</v>
      </c>
      <c r="C25" s="20" t="s">
        <v>23</v>
      </c>
      <c r="D25" s="21" t="s">
        <v>39</v>
      </c>
      <c r="E25" s="13">
        <v>1090</v>
      </c>
      <c r="F25" s="26"/>
      <c r="G25" s="25">
        <v>10</v>
      </c>
      <c r="H25" s="26"/>
      <c r="I25" s="26"/>
      <c r="J25" s="25">
        <v>1500</v>
      </c>
      <c r="K25" s="26"/>
      <c r="L25" s="26"/>
      <c r="M25" s="26"/>
      <c r="N25" s="25">
        <v>200</v>
      </c>
      <c r="O25" s="25">
        <v>200</v>
      </c>
    </row>
    <row r="26" spans="1:15" ht="15.75" thickBot="1" x14ac:dyDescent="0.3">
      <c r="A26" s="18">
        <v>24</v>
      </c>
      <c r="B26" s="19">
        <f t="shared" si="0"/>
        <v>1600</v>
      </c>
      <c r="C26" s="20" t="s">
        <v>23</v>
      </c>
      <c r="D26" s="21" t="s">
        <v>40</v>
      </c>
      <c r="E26" s="13">
        <v>690</v>
      </c>
      <c r="F26" s="26"/>
      <c r="G26" s="25">
        <v>10</v>
      </c>
      <c r="H26" s="26"/>
      <c r="I26" s="26"/>
      <c r="J26" s="25">
        <v>500</v>
      </c>
      <c r="K26" s="26"/>
      <c r="L26" s="26"/>
      <c r="M26" s="26"/>
      <c r="N26" s="25">
        <v>200</v>
      </c>
      <c r="O26" s="25">
        <v>200</v>
      </c>
    </row>
    <row r="27" spans="1:15" ht="15.75" thickBot="1" x14ac:dyDescent="0.3">
      <c r="A27" s="18">
        <v>25</v>
      </c>
      <c r="B27" s="19">
        <f t="shared" si="0"/>
        <v>1500</v>
      </c>
      <c r="C27" s="20" t="s">
        <v>23</v>
      </c>
      <c r="D27" s="21" t="s">
        <v>41</v>
      </c>
      <c r="E27" s="13">
        <v>690</v>
      </c>
      <c r="F27" s="26"/>
      <c r="G27" s="25">
        <v>10</v>
      </c>
      <c r="H27" s="26"/>
      <c r="I27" s="26"/>
      <c r="J27" s="25">
        <v>500</v>
      </c>
      <c r="K27" s="26"/>
      <c r="L27" s="26"/>
      <c r="M27" s="26"/>
      <c r="N27" s="25">
        <v>100</v>
      </c>
      <c r="O27" s="25">
        <v>200</v>
      </c>
    </row>
    <row r="28" spans="1:15" ht="15.75" thickBot="1" x14ac:dyDescent="0.3">
      <c r="A28" s="18">
        <v>26</v>
      </c>
      <c r="B28" s="19">
        <f t="shared" si="0"/>
        <v>3100</v>
      </c>
      <c r="C28" s="20" t="s">
        <v>23</v>
      </c>
      <c r="D28" s="21" t="s">
        <v>42</v>
      </c>
      <c r="E28" s="13">
        <v>850</v>
      </c>
      <c r="F28" s="26"/>
      <c r="G28" s="25">
        <v>10</v>
      </c>
      <c r="H28" s="26"/>
      <c r="I28" s="25">
        <v>20</v>
      </c>
      <c r="J28" s="25">
        <v>1500</v>
      </c>
      <c r="K28" s="26"/>
      <c r="L28" s="26"/>
      <c r="M28" s="25">
        <v>20</v>
      </c>
      <c r="N28" s="25">
        <v>500</v>
      </c>
      <c r="O28" s="25">
        <v>200</v>
      </c>
    </row>
    <row r="29" spans="1:15" ht="15.75" thickBot="1" x14ac:dyDescent="0.3">
      <c r="A29" s="18">
        <v>27</v>
      </c>
      <c r="B29" s="19">
        <f t="shared" si="0"/>
        <v>2900</v>
      </c>
      <c r="C29" s="20" t="s">
        <v>23</v>
      </c>
      <c r="D29" s="21" t="s">
        <v>43</v>
      </c>
      <c r="E29" s="13">
        <v>650</v>
      </c>
      <c r="F29" s="26"/>
      <c r="G29" s="25">
        <v>10</v>
      </c>
      <c r="H29" s="26"/>
      <c r="I29" s="25">
        <v>20</v>
      </c>
      <c r="J29" s="25">
        <v>1500</v>
      </c>
      <c r="K29" s="26"/>
      <c r="L29" s="26"/>
      <c r="M29" s="25">
        <v>20</v>
      </c>
      <c r="N29" s="25">
        <v>500</v>
      </c>
      <c r="O29" s="25">
        <v>200</v>
      </c>
    </row>
    <row r="30" spans="1:15" ht="15.75" thickBot="1" x14ac:dyDescent="0.3">
      <c r="A30" s="18">
        <v>28</v>
      </c>
      <c r="B30" s="19">
        <f t="shared" si="0"/>
        <v>4100</v>
      </c>
      <c r="C30" s="20" t="s">
        <v>23</v>
      </c>
      <c r="D30" s="21" t="s">
        <v>44</v>
      </c>
      <c r="E30" s="13">
        <v>1560</v>
      </c>
      <c r="F30" s="26"/>
      <c r="G30" s="25">
        <v>10</v>
      </c>
      <c r="H30" s="26"/>
      <c r="I30" s="25">
        <v>15</v>
      </c>
      <c r="J30" s="25">
        <v>1500</v>
      </c>
      <c r="K30" s="26"/>
      <c r="L30" s="26"/>
      <c r="M30" s="25">
        <v>15</v>
      </c>
      <c r="N30" s="25">
        <v>800</v>
      </c>
      <c r="O30" s="25">
        <v>200</v>
      </c>
    </row>
    <row r="31" spans="1:15" ht="15.75" thickBot="1" x14ac:dyDescent="0.3">
      <c r="A31" s="18">
        <v>29</v>
      </c>
      <c r="B31" s="19">
        <f t="shared" si="0"/>
        <v>4100</v>
      </c>
      <c r="C31" s="20" t="s">
        <v>23</v>
      </c>
      <c r="D31" s="21" t="s">
        <v>45</v>
      </c>
      <c r="E31" s="13">
        <v>1560</v>
      </c>
      <c r="F31" s="26"/>
      <c r="G31" s="25">
        <v>10</v>
      </c>
      <c r="H31" s="26"/>
      <c r="I31" s="25">
        <v>15</v>
      </c>
      <c r="J31" s="25">
        <v>1500</v>
      </c>
      <c r="K31" s="26"/>
      <c r="L31" s="26"/>
      <c r="M31" s="25">
        <v>15</v>
      </c>
      <c r="N31" s="25">
        <v>800</v>
      </c>
      <c r="O31" s="25">
        <v>200</v>
      </c>
    </row>
    <row r="32" spans="1:15" ht="15.75" thickBot="1" x14ac:dyDescent="0.3">
      <c r="A32" s="18">
        <v>30</v>
      </c>
      <c r="B32" s="19">
        <f t="shared" si="0"/>
        <v>2800</v>
      </c>
      <c r="C32" s="20" t="s">
        <v>23</v>
      </c>
      <c r="D32" s="21" t="s">
        <v>46</v>
      </c>
      <c r="E32" s="12">
        <v>660</v>
      </c>
      <c r="F32" s="24">
        <v>100</v>
      </c>
      <c r="G32" s="25">
        <v>10</v>
      </c>
      <c r="H32" s="26"/>
      <c r="I32" s="25">
        <v>15</v>
      </c>
      <c r="J32" s="25">
        <v>1000</v>
      </c>
      <c r="K32" s="26"/>
      <c r="L32" s="26"/>
      <c r="M32" s="25">
        <v>15</v>
      </c>
      <c r="N32" s="25">
        <v>800</v>
      </c>
      <c r="O32" s="25">
        <v>200</v>
      </c>
    </row>
    <row r="33" spans="1:15" ht="15.75" thickBot="1" x14ac:dyDescent="0.3">
      <c r="A33" s="18">
        <v>31</v>
      </c>
      <c r="B33" s="19">
        <f t="shared" si="0"/>
        <v>4200</v>
      </c>
      <c r="C33" s="20" t="s">
        <v>23</v>
      </c>
      <c r="D33" s="21" t="s">
        <v>47</v>
      </c>
      <c r="E33" s="13">
        <v>1560</v>
      </c>
      <c r="F33" s="25">
        <v>100</v>
      </c>
      <c r="G33" s="25">
        <v>10</v>
      </c>
      <c r="H33" s="26"/>
      <c r="I33" s="25">
        <v>15</v>
      </c>
      <c r="J33" s="25">
        <v>1500</v>
      </c>
      <c r="K33" s="26"/>
      <c r="L33" s="26"/>
      <c r="M33" s="25">
        <v>15</v>
      </c>
      <c r="N33" s="25">
        <v>800</v>
      </c>
      <c r="O33" s="25">
        <v>200</v>
      </c>
    </row>
    <row r="34" spans="1:15" ht="15.75" thickBot="1" x14ac:dyDescent="0.3">
      <c r="A34" s="18">
        <v>32</v>
      </c>
      <c r="B34" s="19">
        <f t="shared" si="0"/>
        <v>4200</v>
      </c>
      <c r="C34" s="20" t="s">
        <v>23</v>
      </c>
      <c r="D34" s="21" t="s">
        <v>48</v>
      </c>
      <c r="E34" s="13">
        <v>1690</v>
      </c>
      <c r="F34" s="26"/>
      <c r="G34" s="25">
        <v>10</v>
      </c>
      <c r="H34" s="26"/>
      <c r="I34" s="26"/>
      <c r="J34" s="25">
        <v>1500</v>
      </c>
      <c r="K34" s="26"/>
      <c r="L34" s="26"/>
      <c r="M34" s="26"/>
      <c r="N34" s="25">
        <v>800</v>
      </c>
      <c r="O34" s="25">
        <v>200</v>
      </c>
    </row>
    <row r="35" spans="1:15" ht="30.75" thickBot="1" x14ac:dyDescent="0.3">
      <c r="A35" s="18">
        <v>33</v>
      </c>
      <c r="B35" s="19">
        <f t="shared" ref="B35" si="1">SUM(E35:O35)</f>
        <v>100</v>
      </c>
      <c r="C35" s="20" t="s">
        <v>77</v>
      </c>
      <c r="D35" s="21" t="s">
        <v>76</v>
      </c>
      <c r="E35" s="13">
        <v>100</v>
      </c>
      <c r="F35" s="26"/>
      <c r="G35" s="25"/>
      <c r="H35" s="26"/>
      <c r="I35" s="26"/>
      <c r="J35" s="25"/>
      <c r="K35" s="26"/>
      <c r="L35" s="26"/>
      <c r="M35" s="26"/>
      <c r="N35" s="25"/>
      <c r="O35" s="25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opLeftCell="A13" workbookViewId="0">
      <selection activeCell="C10" sqref="C10"/>
    </sheetView>
  </sheetViews>
  <sheetFormatPr defaultRowHeight="15" x14ac:dyDescent="0.25"/>
  <cols>
    <col min="1" max="1" width="27.28515625" bestFit="1" customWidth="1"/>
    <col min="2" max="2" width="65.7109375" style="3" customWidth="1"/>
    <col min="3" max="3" width="40.7109375" bestFit="1" customWidth="1"/>
  </cols>
  <sheetData>
    <row r="1" spans="1:3" ht="15.75" thickBot="1" x14ac:dyDescent="0.3">
      <c r="A1" s="1"/>
      <c r="B1" s="1"/>
      <c r="C1" s="1"/>
    </row>
    <row r="2" spans="1:3" ht="16.5" thickBot="1" x14ac:dyDescent="0.3">
      <c r="A2" s="4" t="s">
        <v>49</v>
      </c>
      <c r="B2" s="5" t="s">
        <v>50</v>
      </c>
      <c r="C2" s="5" t="s">
        <v>51</v>
      </c>
    </row>
    <row r="3" spans="1:3" ht="237" thickBot="1" x14ac:dyDescent="0.3">
      <c r="A3" s="6" t="s">
        <v>52</v>
      </c>
      <c r="B3" s="7" t="s">
        <v>53</v>
      </c>
      <c r="C3" s="2" t="s">
        <v>54</v>
      </c>
    </row>
    <row r="4" spans="1:3" ht="95.25" thickBot="1" x14ac:dyDescent="0.3">
      <c r="A4" s="6" t="s">
        <v>55</v>
      </c>
      <c r="B4" s="7" t="s">
        <v>56</v>
      </c>
      <c r="C4" s="2" t="s">
        <v>57</v>
      </c>
    </row>
    <row r="5" spans="1:3" ht="63.75" thickBot="1" x14ac:dyDescent="0.3">
      <c r="A5" s="6" t="s">
        <v>58</v>
      </c>
      <c r="B5" s="8" t="s">
        <v>59</v>
      </c>
      <c r="C5" s="2" t="s">
        <v>60</v>
      </c>
    </row>
    <row r="6" spans="1:3" ht="39.75" thickBot="1" x14ac:dyDescent="0.3">
      <c r="A6" s="6" t="s">
        <v>4</v>
      </c>
      <c r="B6" s="2" t="s">
        <v>65</v>
      </c>
      <c r="C6" s="2" t="s">
        <v>66</v>
      </c>
    </row>
    <row r="7" spans="1:3" ht="15.75" thickBot="1" x14ac:dyDescent="0.3">
      <c r="A7" s="6" t="s">
        <v>61</v>
      </c>
      <c r="B7" s="2" t="s">
        <v>62</v>
      </c>
      <c r="C7" s="2" t="s">
        <v>63</v>
      </c>
    </row>
    <row r="8" spans="1:3" ht="15.75" thickBot="1" x14ac:dyDescent="0.3">
      <c r="A8" s="6" t="s">
        <v>8</v>
      </c>
      <c r="B8" s="2"/>
      <c r="C8" s="2" t="s">
        <v>67</v>
      </c>
    </row>
    <row r="9" spans="1:3" ht="65.25" thickBot="1" x14ac:dyDescent="0.3">
      <c r="A9" s="6" t="s">
        <v>64</v>
      </c>
      <c r="B9" s="2" t="s">
        <v>68</v>
      </c>
      <c r="C9" s="2" t="s">
        <v>70</v>
      </c>
    </row>
    <row r="10" spans="1:3" ht="205.5" thickBot="1" x14ac:dyDescent="0.3">
      <c r="A10" s="6" t="s">
        <v>10</v>
      </c>
      <c r="B10" s="2" t="s">
        <v>73</v>
      </c>
      <c r="C10" s="2" t="s">
        <v>74</v>
      </c>
    </row>
    <row r="11" spans="1:3" ht="39.75" thickBot="1" x14ac:dyDescent="0.3">
      <c r="A11" s="6" t="s">
        <v>11</v>
      </c>
      <c r="B11" s="2" t="s">
        <v>71</v>
      </c>
      <c r="C11" s="2" t="s">
        <v>69</v>
      </c>
    </row>
    <row r="12" spans="1:3" ht="27" thickBot="1" x14ac:dyDescent="0.3">
      <c r="A12" s="6" t="s">
        <v>12</v>
      </c>
      <c r="B12" s="2"/>
      <c r="C12" s="2" t="s">
        <v>72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QUANTITATIVOS</vt:lpstr>
      <vt:lpstr>DOTAÇÃO E FISCAL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Arthur Scapini</dc:creator>
  <cp:lastModifiedBy>Wesley Flores Perguer</cp:lastModifiedBy>
  <dcterms:created xsi:type="dcterms:W3CDTF">2024-10-23T21:09:52Z</dcterms:created>
  <dcterms:modified xsi:type="dcterms:W3CDTF">2025-02-19T20:02:13Z</dcterms:modified>
</cp:coreProperties>
</file>